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tabRatio="798" firstSheet="1" activeTab="2"/>
  </bookViews>
  <sheets>
    <sheet name="Zdroj" sheetId="1" r:id="rId1"/>
    <sheet name="09B-REF" sheetId="9" r:id="rId2"/>
    <sheet name="09B-120-1" sheetId="3" r:id="rId3"/>
    <sheet name="09B-140-1" sheetId="5" r:id="rId4"/>
    <sheet name="09B-160-1" sheetId="7" r:id="rId5"/>
  </sheets>
  <calcPr calcId="145621"/>
</workbook>
</file>

<file path=xl/calcChain.xml><?xml version="1.0" encoding="utf-8"?>
<calcChain xmlns="http://schemas.openxmlformats.org/spreadsheetml/2006/main">
  <c r="E73" i="9" l="1"/>
  <c r="J20" i="3" l="1"/>
  <c r="J20" i="5"/>
  <c r="J20" i="7"/>
  <c r="D49" i="9" l="1"/>
  <c r="E70" i="9" l="1"/>
  <c r="E69" i="9"/>
  <c r="E68" i="9"/>
  <c r="E67" i="9"/>
  <c r="E65" i="9"/>
  <c r="E64" i="9"/>
  <c r="E63" i="9"/>
  <c r="E62" i="9"/>
  <c r="E61" i="9"/>
  <c r="E59" i="9"/>
  <c r="E58" i="9"/>
  <c r="E57" i="9"/>
  <c r="F56" i="9"/>
  <c r="E55" i="9"/>
  <c r="F54" i="9"/>
  <c r="E53" i="9"/>
  <c r="F52" i="9"/>
  <c r="E51" i="9"/>
  <c r="F50" i="9"/>
  <c r="E49" i="9"/>
  <c r="F48" i="9"/>
  <c r="E47" i="9"/>
  <c r="F46" i="9"/>
  <c r="E45" i="9"/>
  <c r="J15" i="9" s="1"/>
  <c r="F44" i="9"/>
  <c r="E43" i="9"/>
  <c r="J14" i="9" s="1"/>
  <c r="F42" i="9"/>
  <c r="E41" i="9"/>
  <c r="F40" i="9"/>
  <c r="E39" i="9"/>
  <c r="F38" i="9"/>
  <c r="E37" i="9"/>
  <c r="F36" i="9"/>
  <c r="F35" i="9"/>
  <c r="E34" i="9"/>
  <c r="F33" i="9"/>
  <c r="E32" i="9"/>
  <c r="F31" i="9"/>
  <c r="E30" i="9"/>
  <c r="E29" i="9"/>
  <c r="E28" i="9"/>
  <c r="E27" i="9"/>
  <c r="E26" i="9"/>
  <c r="F25" i="9"/>
  <c r="F24" i="9"/>
  <c r="E23" i="9"/>
  <c r="E22" i="9"/>
  <c r="E21" i="9"/>
  <c r="F20" i="9"/>
  <c r="E19" i="9"/>
  <c r="E18" i="9"/>
  <c r="F17" i="9"/>
  <c r="F16" i="9"/>
  <c r="F15" i="9"/>
  <c r="E14" i="9"/>
  <c r="F13" i="9"/>
  <c r="F12" i="9"/>
  <c r="E11" i="9"/>
  <c r="E10" i="9"/>
  <c r="J11" i="9" s="1"/>
  <c r="E9" i="9"/>
  <c r="D51" i="7"/>
  <c r="E51" i="7" s="1"/>
  <c r="E70" i="7"/>
  <c r="E69" i="7"/>
  <c r="E68" i="7"/>
  <c r="E67" i="7"/>
  <c r="E65" i="7"/>
  <c r="E64" i="7"/>
  <c r="E63" i="7"/>
  <c r="E62" i="7"/>
  <c r="E61" i="7"/>
  <c r="E59" i="7"/>
  <c r="E58" i="7"/>
  <c r="E57" i="7"/>
  <c r="F56" i="7"/>
  <c r="E55" i="7"/>
  <c r="F54" i="7"/>
  <c r="E53" i="7"/>
  <c r="F52" i="7"/>
  <c r="F50" i="7"/>
  <c r="E49" i="7"/>
  <c r="F48" i="7"/>
  <c r="E47" i="7"/>
  <c r="F46" i="7"/>
  <c r="E45" i="7"/>
  <c r="F44" i="7"/>
  <c r="E43" i="7"/>
  <c r="J14" i="7" s="1"/>
  <c r="F42" i="7"/>
  <c r="E41" i="7"/>
  <c r="F40" i="7"/>
  <c r="E39" i="7"/>
  <c r="F38" i="7"/>
  <c r="E37" i="7"/>
  <c r="F36" i="7"/>
  <c r="F35" i="7"/>
  <c r="E34" i="7"/>
  <c r="F33" i="7"/>
  <c r="E32" i="7"/>
  <c r="F31" i="7"/>
  <c r="J16" i="7" s="1"/>
  <c r="E30" i="7"/>
  <c r="E29" i="7"/>
  <c r="E28" i="7"/>
  <c r="E27" i="7"/>
  <c r="E26" i="7"/>
  <c r="F25" i="7"/>
  <c r="F24" i="7"/>
  <c r="E23" i="7"/>
  <c r="E22" i="7"/>
  <c r="E21" i="7"/>
  <c r="F20" i="7"/>
  <c r="E19" i="7"/>
  <c r="E18" i="7"/>
  <c r="F17" i="7"/>
  <c r="F16" i="7"/>
  <c r="F15" i="7"/>
  <c r="E14" i="7"/>
  <c r="F13" i="7"/>
  <c r="F12" i="7"/>
  <c r="E11" i="7"/>
  <c r="E10" i="7"/>
  <c r="J11" i="7" s="1"/>
  <c r="E9" i="7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F46" i="5"/>
  <c r="E45" i="5"/>
  <c r="J15" i="5" s="1"/>
  <c r="F44" i="5"/>
  <c r="E43" i="5"/>
  <c r="J14" i="5" s="1"/>
  <c r="F42" i="5"/>
  <c r="E41" i="5"/>
  <c r="F40" i="5"/>
  <c r="E39" i="5"/>
  <c r="F38" i="5"/>
  <c r="E37" i="5"/>
  <c r="J17" i="5" s="1"/>
  <c r="F36" i="5"/>
  <c r="F35" i="5"/>
  <c r="E34" i="5"/>
  <c r="F33" i="5"/>
  <c r="E32" i="5"/>
  <c r="F31" i="5"/>
  <c r="J16" i="5" s="1"/>
  <c r="E30" i="5"/>
  <c r="E29" i="5"/>
  <c r="E28" i="5"/>
  <c r="E27" i="5"/>
  <c r="E26" i="5"/>
  <c r="F25" i="5"/>
  <c r="F24" i="5"/>
  <c r="E23" i="5"/>
  <c r="E22" i="5"/>
  <c r="E21" i="5"/>
  <c r="J19" i="5" s="1"/>
  <c r="F20" i="5"/>
  <c r="E19" i="5"/>
  <c r="E18" i="5"/>
  <c r="F17" i="5"/>
  <c r="F16" i="5"/>
  <c r="F15" i="5"/>
  <c r="E14" i="5"/>
  <c r="F13" i="5"/>
  <c r="F12" i="5"/>
  <c r="E11" i="5"/>
  <c r="E10" i="5"/>
  <c r="J11" i="5" s="1"/>
  <c r="E9" i="5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J15" i="3" s="1"/>
  <c r="F44" i="3"/>
  <c r="E43" i="3"/>
  <c r="J14" i="3" s="1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E11" i="3"/>
  <c r="E10" i="3"/>
  <c r="E9" i="3"/>
  <c r="J19" i="9" l="1"/>
  <c r="J16" i="9"/>
  <c r="J10" i="9"/>
  <c r="J17" i="9"/>
  <c r="F71" i="9"/>
  <c r="J18" i="9"/>
  <c r="J10" i="7"/>
  <c r="J19" i="7"/>
  <c r="J17" i="7"/>
  <c r="J15" i="7"/>
  <c r="F71" i="7"/>
  <c r="J18" i="7"/>
  <c r="F71" i="5"/>
  <c r="J18" i="5"/>
  <c r="J10" i="5"/>
  <c r="J10" i="3"/>
  <c r="J11" i="3"/>
  <c r="J18" i="3"/>
  <c r="J17" i="3"/>
  <c r="J16" i="3"/>
  <c r="E71" i="9"/>
  <c r="E71" i="7"/>
  <c r="E71" i="5"/>
  <c r="F71" i="3"/>
  <c r="E71" i="3"/>
  <c r="J20" i="9" l="1"/>
  <c r="K21" i="9"/>
  <c r="E73" i="7"/>
  <c r="K21" i="7" s="1"/>
  <c r="E73" i="5"/>
  <c r="K21" i="5" s="1"/>
  <c r="E73" i="3"/>
  <c r="K21" i="3" s="1"/>
  <c r="J21" i="9" l="1"/>
  <c r="J12" i="9"/>
  <c r="J12" i="7"/>
  <c r="J21" i="7"/>
  <c r="J21" i="5"/>
  <c r="J12" i="5"/>
  <c r="J21" i="3"/>
  <c r="J12" i="3"/>
  <c r="J22" i="9" l="1"/>
  <c r="L21" i="7"/>
  <c r="J22" i="7"/>
  <c r="J22" i="5"/>
  <c r="J22" i="3"/>
  <c r="L21" i="3"/>
  <c r="L21" i="9" l="1"/>
  <c r="L13" i="9"/>
  <c r="L11" i="9"/>
  <c r="L14" i="9"/>
  <c r="L15" i="9"/>
  <c r="L18" i="9"/>
  <c r="L17" i="9"/>
  <c r="L10" i="9"/>
  <c r="L16" i="9"/>
  <c r="L19" i="9"/>
  <c r="L20" i="9"/>
  <c r="L12" i="9"/>
  <c r="L13" i="7"/>
  <c r="L11" i="7"/>
  <c r="L20" i="7"/>
  <c r="L14" i="7"/>
  <c r="L16" i="7"/>
  <c r="L15" i="7"/>
  <c r="L10" i="7"/>
  <c r="L19" i="7"/>
  <c r="L18" i="7"/>
  <c r="L17" i="7"/>
  <c r="L12" i="7"/>
  <c r="L17" i="5"/>
  <c r="L19" i="5"/>
  <c r="L13" i="5"/>
  <c r="L20" i="5"/>
  <c r="L11" i="5"/>
  <c r="L16" i="5"/>
  <c r="L14" i="5"/>
  <c r="L15" i="5"/>
  <c r="L18" i="5"/>
  <c r="L10" i="5"/>
  <c r="L12" i="5"/>
  <c r="L21" i="5"/>
  <c r="L13" i="3"/>
  <c r="L20" i="3"/>
  <c r="L14" i="3"/>
  <c r="L15" i="3"/>
  <c r="L17" i="3"/>
  <c r="L18" i="3"/>
  <c r="L19" i="3"/>
  <c r="L16" i="3"/>
  <c r="L11" i="3"/>
  <c r="L10" i="3"/>
  <c r="L12" i="3"/>
  <c r="L22" i="9" l="1"/>
  <c r="L22" i="7"/>
  <c r="L22" i="5"/>
  <c r="L22" i="3"/>
</calcChain>
</file>

<file path=xl/sharedStrings.xml><?xml version="1.0" encoding="utf-8"?>
<sst xmlns="http://schemas.openxmlformats.org/spreadsheetml/2006/main" count="736" uniqueCount="108">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</sst>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31" workbookViewId="0">
      <selection activeCell="D12" sqref="D12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9" zoomScaleNormal="100" workbookViewId="0">
      <selection activeCell="I68" sqref="I68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2.7050000000000001</v>
      </c>
      <c r="E9" s="32">
        <f>D9*Zdroj!D9</f>
        <v>730.35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2.7050000000000001</v>
      </c>
      <c r="E10" s="32">
        <f>D10*Zdroj!D10</f>
        <v>216.4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1109.05</v>
      </c>
      <c r="K10" s="42"/>
      <c r="L10" s="43">
        <f>J10/$J$22</f>
        <v>0.11751842918173369</v>
      </c>
    </row>
    <row r="11" spans="2:12" x14ac:dyDescent="0.25">
      <c r="B11" s="20" t="s">
        <v>6</v>
      </c>
      <c r="C11" s="21" t="s">
        <v>4</v>
      </c>
      <c r="D11" s="22">
        <v>2.7050000000000001</v>
      </c>
      <c r="E11" s="32">
        <f>D11*Zdroj!D11</f>
        <v>1677.1000000000001</v>
      </c>
      <c r="F11" s="33"/>
      <c r="G11" s="23"/>
      <c r="H11" s="23">
        <v>22</v>
      </c>
      <c r="I11" s="40" t="s">
        <v>96</v>
      </c>
      <c r="J11" s="41">
        <f>SUM(E10:F10,E19:F19,E20:F20)</f>
        <v>405.75</v>
      </c>
      <c r="K11" s="42"/>
      <c r="L11" s="43">
        <f t="shared" ref="L11:L21" si="0">J11/$J$22</f>
        <v>4.2994547261609888E-2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19.224999999999756</v>
      </c>
      <c r="K12" s="44"/>
      <c r="L12" s="43">
        <f t="shared" si="0"/>
        <v>2.0371415184336156E-3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2.7050000000000001</v>
      </c>
      <c r="E14" s="32">
        <f>D14*Zdroj!D14</f>
        <v>378.7</v>
      </c>
      <c r="F14" s="33"/>
      <c r="G14" s="23"/>
      <c r="H14" s="23" t="s">
        <v>99</v>
      </c>
      <c r="I14" s="40" t="s">
        <v>100</v>
      </c>
      <c r="J14" s="37">
        <f>SUM(E43:F43,E44:F44)</f>
        <v>1487.75</v>
      </c>
      <c r="K14" s="46"/>
      <c r="L14" s="43">
        <f t="shared" si="0"/>
        <v>0.15764667329256959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3246</v>
      </c>
      <c r="K15" s="46"/>
      <c r="L15" s="43">
        <f t="shared" si="0"/>
        <v>0.3439563780928791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1.0820000000000001</v>
      </c>
      <c r="K16" s="46"/>
      <c r="L16" s="43">
        <f t="shared" si="0"/>
        <v>1.146521260309597E-4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205.8</v>
      </c>
      <c r="K17" s="42"/>
      <c r="L17" s="43">
        <f t="shared" si="0"/>
        <v>2.1807215838420987E-2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1677.1000000000001</v>
      </c>
      <c r="K18" s="42"/>
      <c r="L18" s="43">
        <f t="shared" si="0"/>
        <v>0.17771079534798756</v>
      </c>
    </row>
    <row r="19" spans="2:12" ht="30" x14ac:dyDescent="0.25">
      <c r="B19" s="20" t="s">
        <v>68</v>
      </c>
      <c r="C19" s="21" t="s">
        <v>4</v>
      </c>
      <c r="D19" s="22">
        <v>2.7050000000000001</v>
      </c>
      <c r="E19" s="32">
        <f>D19*Zdroj!D19</f>
        <v>189.35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40.575000000000003</v>
      </c>
      <c r="K19" s="42"/>
      <c r="L19" s="43">
        <f t="shared" si="0"/>
        <v>4.2994547261609893E-3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1206.4612283360002</v>
      </c>
      <c r="K20" s="42"/>
      <c r="L20" s="43">
        <f t="shared" si="0"/>
        <v>0.12784042957730643</v>
      </c>
    </row>
    <row r="21" spans="2:12" x14ac:dyDescent="0.25">
      <c r="B21" s="20" t="s">
        <v>15</v>
      </c>
      <c r="C21" s="21" t="s">
        <v>4</v>
      </c>
      <c r="D21" s="22">
        <v>2.7050000000000001</v>
      </c>
      <c r="E21" s="32">
        <f>D21*Zdroj!D21</f>
        <v>40.575000000000003</v>
      </c>
      <c r="F21" s="33"/>
      <c r="G21" s="23"/>
      <c r="H21" s="23">
        <v>39</v>
      </c>
      <c r="I21" s="40" t="s">
        <v>97</v>
      </c>
      <c r="J21" s="41">
        <f>K21*2</f>
        <v>38.449999999999513</v>
      </c>
      <c r="K21" s="47">
        <f>(E73-SUM(J14:J20,J10:J11))/3</f>
        <v>19.224999999999756</v>
      </c>
      <c r="L21" s="43">
        <f t="shared" si="0"/>
        <v>4.0742830368672312E-3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9437.2432283359994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2.7050000000000001</v>
      </c>
      <c r="E30" s="32">
        <f>D30*Zdroj!D30</f>
        <v>94.674999999999997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2.7050000000000001</v>
      </c>
      <c r="E32" s="32">
        <f>D32*Zdroj!D31</f>
        <v>1.0820000000000001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2.7050000000000001</v>
      </c>
      <c r="E43" s="32">
        <f>D43*Zdroj!D38</f>
        <v>1487.75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2.7050000000000001</v>
      </c>
      <c r="E45" s="32">
        <f>D45*Zdroj!D40</f>
        <v>2705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2.7050000000000001</v>
      </c>
      <c r="E47" s="32">
        <f>D47*Zdroj!D42</f>
        <v>541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31.5*2</f>
        <v>63</v>
      </c>
      <c r="E49" s="32">
        <f>D49*Zdroj!D43</f>
        <v>163.80000000000001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8267.7819999999992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1169.4612283360002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9437.2432283359994</v>
      </c>
      <c r="F73" s="55"/>
    </row>
    <row r="74" spans="2:9" x14ac:dyDescent="0.25">
      <c r="B74" s="14" t="s">
        <v>91</v>
      </c>
      <c r="C74" s="14" t="s">
        <v>92</v>
      </c>
      <c r="D74" s="14">
        <v>2.7050000000000001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9" zoomScaleNormal="100" workbookViewId="0">
      <selection activeCell="J64" sqref="J64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2.694</v>
      </c>
      <c r="E9" s="32">
        <f>D9*Zdroj!D9</f>
        <v>727.38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2.694</v>
      </c>
      <c r="E10" s="32">
        <f>D10*Zdroj!D10</f>
        <v>215.51999999999998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1104.54</v>
      </c>
      <c r="K10" s="42"/>
      <c r="L10" s="43">
        <f>J10/$J$22</f>
        <v>0.10042194611214057</v>
      </c>
    </row>
    <row r="11" spans="2:12" x14ac:dyDescent="0.25">
      <c r="B11" s="20" t="s">
        <v>6</v>
      </c>
      <c r="C11" s="21" t="s">
        <v>4</v>
      </c>
      <c r="D11" s="22">
        <v>2.694</v>
      </c>
      <c r="E11" s="32">
        <f>D11*Zdroj!D11</f>
        <v>1670.28</v>
      </c>
      <c r="F11" s="33"/>
      <c r="G11" s="23"/>
      <c r="H11" s="23">
        <v>22</v>
      </c>
      <c r="I11" s="40" t="s">
        <v>96</v>
      </c>
      <c r="J11" s="41">
        <f>SUM(E10:F10,E19:F19,E20:F20)</f>
        <v>404.09999999999997</v>
      </c>
      <c r="K11" s="42"/>
      <c r="L11" s="43">
        <f t="shared" ref="L11:L21" si="0">J11/$J$22</f>
        <v>3.6739736382490451E-2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19.096666666665744</v>
      </c>
      <c r="K12" s="44"/>
      <c r="L12" s="43">
        <f t="shared" si="0"/>
        <v>1.7362199928670926E-3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2.694</v>
      </c>
      <c r="E14" s="32">
        <f>D14*Zdroj!D14</f>
        <v>377.15999999999997</v>
      </c>
      <c r="F14" s="33"/>
      <c r="G14" s="23"/>
      <c r="H14" s="23" t="s">
        <v>99</v>
      </c>
      <c r="I14" s="40" t="s">
        <v>100</v>
      </c>
      <c r="J14" s="37">
        <f>SUM(E43:F43,E44:F44)</f>
        <v>1481.7</v>
      </c>
      <c r="K14" s="46"/>
      <c r="L14" s="43">
        <f t="shared" si="0"/>
        <v>0.13471236673579834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3235</v>
      </c>
      <c r="K15" s="46"/>
      <c r="L15" s="43">
        <f t="shared" si="0"/>
        <v>0.29411790942181792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1.0776000000000001</v>
      </c>
      <c r="K16" s="46"/>
      <c r="L16" s="43">
        <f t="shared" si="0"/>
        <v>9.7972630353307884E-5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1604.6000000000001</v>
      </c>
      <c r="K17" s="42"/>
      <c r="L17" s="43">
        <f t="shared" si="0"/>
        <v>0.14588611977071067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1670.28</v>
      </c>
      <c r="K18" s="42"/>
      <c r="L18" s="43">
        <f t="shared" si="0"/>
        <v>0.1518575770476272</v>
      </c>
    </row>
    <row r="19" spans="2:12" ht="30" x14ac:dyDescent="0.25">
      <c r="B19" s="20" t="s">
        <v>68</v>
      </c>
      <c r="C19" s="21" t="s">
        <v>4</v>
      </c>
      <c r="D19" s="22">
        <v>2.694</v>
      </c>
      <c r="E19" s="32">
        <f>D19*Zdroj!D19</f>
        <v>188.57999999999998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40.409999999999997</v>
      </c>
      <c r="K19" s="42"/>
      <c r="L19" s="43">
        <f t="shared" si="0"/>
        <v>3.6739736382490453E-3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1399.9925885247994</v>
      </c>
      <c r="K20" s="42"/>
      <c r="L20" s="43">
        <f t="shared" si="0"/>
        <v>0.12728373828221123</v>
      </c>
    </row>
    <row r="21" spans="2:12" x14ac:dyDescent="0.25">
      <c r="B21" s="20" t="s">
        <v>15</v>
      </c>
      <c r="C21" s="21" t="s">
        <v>4</v>
      </c>
      <c r="D21" s="22">
        <v>2.694</v>
      </c>
      <c r="E21" s="32">
        <f>D21*Zdroj!D21</f>
        <v>40.409999999999997</v>
      </c>
      <c r="F21" s="33"/>
      <c r="G21" s="23"/>
      <c r="H21" s="23">
        <v>39</v>
      </c>
      <c r="I21" s="40" t="s">
        <v>97</v>
      </c>
      <c r="J21" s="41">
        <f>K21*2</f>
        <v>38.193333333331488</v>
      </c>
      <c r="K21" s="47">
        <f>(E73-SUM(J14:J20,J10:J11))/3</f>
        <v>19.096666666665744</v>
      </c>
      <c r="L21" s="43">
        <f t="shared" si="0"/>
        <v>3.4724399857341852E-3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10998.990188524796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2.694</v>
      </c>
      <c r="E30" s="32">
        <f>D30*Zdroj!D30</f>
        <v>94.289999999999992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2.694</v>
      </c>
      <c r="E32" s="32">
        <f>D32*Zdroj!D31</f>
        <v>1.0776000000000001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2.694</v>
      </c>
      <c r="E43" s="32">
        <f>D43*Zdroj!D38</f>
        <v>1481.7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2.694</v>
      </c>
      <c r="E45" s="32">
        <f>D45*Zdroj!D40</f>
        <v>2694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2.7050000000000001</v>
      </c>
      <c r="E47" s="32">
        <f>D47*Zdroj!D42</f>
        <v>541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601</v>
      </c>
      <c r="E49" s="32">
        <f>D49*Zdroj!D43</f>
        <v>1562.6000000000001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9635.9975999999988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1362.9925885247994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10998.990188524798</v>
      </c>
      <c r="F73" s="55"/>
    </row>
    <row r="74" spans="2:9" x14ac:dyDescent="0.25">
      <c r="B74" s="14" t="s">
        <v>91</v>
      </c>
      <c r="C74" s="14" t="s">
        <v>92</v>
      </c>
      <c r="D74" s="14">
        <v>2.694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2" zoomScaleNormal="100" workbookViewId="0">
      <selection activeCell="I71" sqref="I71: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2.6930000000000001</v>
      </c>
      <c r="E9" s="32">
        <f>D9*Zdroj!D9</f>
        <v>727.11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2.6930000000000001</v>
      </c>
      <c r="E10" s="32">
        <f>D10*Zdroj!D10</f>
        <v>215.44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1104.1300000000001</v>
      </c>
      <c r="K10" s="42"/>
      <c r="L10" s="43">
        <f>J10/$J$22</f>
        <v>5.7635340549551412E-2</v>
      </c>
    </row>
    <row r="11" spans="2:12" x14ac:dyDescent="0.25">
      <c r="B11" s="20" t="s">
        <v>6</v>
      </c>
      <c r="C11" s="21" t="s">
        <v>4</v>
      </c>
      <c r="D11" s="22">
        <v>2.6930000000000001</v>
      </c>
      <c r="E11" s="32">
        <f>D11*Zdroj!D11</f>
        <v>1669.66</v>
      </c>
      <c r="F11" s="33"/>
      <c r="G11" s="23"/>
      <c r="H11" s="23">
        <v>22</v>
      </c>
      <c r="I11" s="40" t="s">
        <v>96</v>
      </c>
      <c r="J11" s="41">
        <f>SUM(E10:F10,E19:F19,E20:F20)</f>
        <v>403.95</v>
      </c>
      <c r="K11" s="42"/>
      <c r="L11" s="43">
        <f t="shared" ref="L11:L21" si="0">J11/$J$22</f>
        <v>2.1086100201055391E-2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19.084999999999127</v>
      </c>
      <c r="K12" s="44"/>
      <c r="L12" s="43">
        <f t="shared" si="0"/>
        <v>9.9623275736384145E-4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2.6930000000000001</v>
      </c>
      <c r="E14" s="32">
        <f>D14*Zdroj!D14</f>
        <v>377.02</v>
      </c>
      <c r="F14" s="33"/>
      <c r="G14" s="23"/>
      <c r="H14" s="23" t="s">
        <v>99</v>
      </c>
      <c r="I14" s="40" t="s">
        <v>100</v>
      </c>
      <c r="J14" s="37">
        <f>SUM(E43:F43,E44:F44)</f>
        <v>1481.15</v>
      </c>
      <c r="K14" s="46"/>
      <c r="L14" s="43">
        <f t="shared" si="0"/>
        <v>7.7315700737203105E-2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3234</v>
      </c>
      <c r="K15" s="46"/>
      <c r="L15" s="43">
        <f t="shared" si="0"/>
        <v>0.16881408107491802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1.0772000000000002</v>
      </c>
      <c r="K16" s="46"/>
      <c r="L16" s="43">
        <f t="shared" si="0"/>
        <v>5.622960053614772E-5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8754.6</v>
      </c>
      <c r="K17" s="42"/>
      <c r="L17" s="43">
        <f t="shared" si="0"/>
        <v>0.4569881738337902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1669.66</v>
      </c>
      <c r="K18" s="42"/>
      <c r="L18" s="43">
        <f t="shared" si="0"/>
        <v>8.7155880831028959E-2</v>
      </c>
    </row>
    <row r="19" spans="2:12" ht="30" x14ac:dyDescent="0.25">
      <c r="B19" s="20" t="s">
        <v>68</v>
      </c>
      <c r="C19" s="21" t="s">
        <v>4</v>
      </c>
      <c r="D19" s="22">
        <v>2.6930000000000001</v>
      </c>
      <c r="E19" s="32">
        <f>D19*Zdroj!D19</f>
        <v>188.51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40.395000000000003</v>
      </c>
      <c r="K19" s="42"/>
      <c r="L19" s="43">
        <f t="shared" si="0"/>
        <v>2.1086100201055395E-3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2410.9525065056005</v>
      </c>
      <c r="K20" s="42"/>
      <c r="L20" s="43">
        <f t="shared" si="0"/>
        <v>0.12585118487971964</v>
      </c>
    </row>
    <row r="21" spans="2:12" x14ac:dyDescent="0.25">
      <c r="B21" s="20" t="s">
        <v>15</v>
      </c>
      <c r="C21" s="21" t="s">
        <v>4</v>
      </c>
      <c r="D21" s="22">
        <v>2.6930000000000001</v>
      </c>
      <c r="E21" s="32">
        <f>D21*Zdroj!D21</f>
        <v>40.395000000000003</v>
      </c>
      <c r="F21" s="33"/>
      <c r="G21" s="23"/>
      <c r="H21" s="23">
        <v>39</v>
      </c>
      <c r="I21" s="40" t="s">
        <v>97</v>
      </c>
      <c r="J21" s="41">
        <f>K21*2</f>
        <v>38.169999999998254</v>
      </c>
      <c r="K21" s="47">
        <f>(E73-SUM(J14:J20,J10:J11))/3</f>
        <v>19.084999999999127</v>
      </c>
      <c r="L21" s="43">
        <f t="shared" si="0"/>
        <v>1.9924655147276829E-3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19157.1697065056</v>
      </c>
      <c r="K22" s="42"/>
      <c r="L22" s="49">
        <f>SUM(L10:L21)</f>
        <v>0.99999999999999978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2.6930000000000001</v>
      </c>
      <c r="E30" s="32">
        <f>D30*Zdroj!D30</f>
        <v>94.254999999999995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2.6930000000000001</v>
      </c>
      <c r="E32" s="32">
        <f>D32*Zdroj!D31</f>
        <v>1.0772000000000002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2.6930000000000001</v>
      </c>
      <c r="E43" s="32">
        <f>D43*Zdroj!D38</f>
        <v>1481.15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2.6930000000000001</v>
      </c>
      <c r="E45" s="32">
        <f>D45*Zdroj!D40</f>
        <v>2693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2.7050000000000001</v>
      </c>
      <c r="E47" s="32">
        <f>D47*Zdroj!D42</f>
        <v>541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601</v>
      </c>
      <c r="E49" s="32">
        <f>D49*Zdroj!D43</f>
        <v>1562.6000000000001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2750</v>
      </c>
      <c r="E51" s="32">
        <f>D51*Zdroj!D44</f>
        <v>7150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16783.217199999999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2373.9525065056005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19157.1697065056</v>
      </c>
      <c r="F73" s="55"/>
    </row>
    <row r="74" spans="2:9" x14ac:dyDescent="0.25">
      <c r="B74" s="14" t="s">
        <v>91</v>
      </c>
      <c r="C74" s="14" t="s">
        <v>92</v>
      </c>
      <c r="D74" s="14">
        <v>2.6930000000000001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2" zoomScaleNormal="100" workbookViewId="0">
      <selection activeCell="I71" sqref="I71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2.6859999999999999</v>
      </c>
      <c r="E9" s="32">
        <f>D9*Zdroj!D9</f>
        <v>725.22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2.6859999999999999</v>
      </c>
      <c r="E10" s="32">
        <f>D10*Zdroj!D10</f>
        <v>214.88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1101.26</v>
      </c>
      <c r="K10" s="42"/>
      <c r="L10" s="43">
        <f>J10/$J$22</f>
        <v>4.4888343083102758E-2</v>
      </c>
    </row>
    <row r="11" spans="2:12" x14ac:dyDescent="0.25">
      <c r="B11" s="20" t="s">
        <v>6</v>
      </c>
      <c r="C11" s="21" t="s">
        <v>4</v>
      </c>
      <c r="D11" s="22">
        <v>2.6859999999999999</v>
      </c>
      <c r="E11" s="32">
        <f>D11*Zdroj!D11</f>
        <v>1665.32</v>
      </c>
      <c r="F11" s="33"/>
      <c r="G11" s="23"/>
      <c r="H11" s="23">
        <v>22</v>
      </c>
      <c r="I11" s="40" t="s">
        <v>96</v>
      </c>
      <c r="J11" s="41">
        <f>SUM(E10:F10,E19:F19,E20:F20)</f>
        <v>402.9</v>
      </c>
      <c r="K11" s="42"/>
      <c r="L11" s="43">
        <f t="shared" ref="L11:L21" si="0">J11/$J$22</f>
        <v>1.6422564542598571E-2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19.003333333332801</v>
      </c>
      <c r="K12" s="44"/>
      <c r="L12" s="43">
        <f t="shared" si="0"/>
        <v>7.7459287215480947E-4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2.6859999999999999</v>
      </c>
      <c r="E14" s="32">
        <f>D14*Zdroj!D14</f>
        <v>376.03999999999996</v>
      </c>
      <c r="F14" s="33"/>
      <c r="G14" s="23"/>
      <c r="H14" s="23" t="s">
        <v>99</v>
      </c>
      <c r="I14" s="40" t="s">
        <v>100</v>
      </c>
      <c r="J14" s="37">
        <f>SUM(E43:F43,E44:F44)</f>
        <v>1477.3</v>
      </c>
      <c r="K14" s="46"/>
      <c r="L14" s="43">
        <f t="shared" si="0"/>
        <v>6.0216069989528088E-2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3227</v>
      </c>
      <c r="K15" s="46"/>
      <c r="L15" s="43">
        <f t="shared" si="0"/>
        <v>0.13153540774128961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1.0744</v>
      </c>
      <c r="K16" s="46"/>
      <c r="L16" s="43">
        <f t="shared" si="0"/>
        <v>4.3793505446929522E-5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13484</v>
      </c>
      <c r="K17" s="42"/>
      <c r="L17" s="43">
        <f t="shared" si="0"/>
        <v>0.54961990640952874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1665.32</v>
      </c>
      <c r="K18" s="42"/>
      <c r="L18" s="43">
        <f t="shared" si="0"/>
        <v>6.787993344274075E-2</v>
      </c>
    </row>
    <row r="19" spans="2:12" ht="30" x14ac:dyDescent="0.25">
      <c r="B19" s="20" t="s">
        <v>68</v>
      </c>
      <c r="C19" s="21" t="s">
        <v>4</v>
      </c>
      <c r="D19" s="22">
        <v>2.6859999999999999</v>
      </c>
      <c r="E19" s="32">
        <f>D19*Zdroj!D19</f>
        <v>188.01999999999998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40.29</v>
      </c>
      <c r="K19" s="42"/>
      <c r="L19" s="43">
        <f t="shared" si="0"/>
        <v>1.6422564542598571E-3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3077.163703571201</v>
      </c>
      <c r="K20" s="42"/>
      <c r="L20" s="43">
        <f t="shared" si="0"/>
        <v>0.12542794621504022</v>
      </c>
    </row>
    <row r="21" spans="2:12" x14ac:dyDescent="0.25">
      <c r="B21" s="20" t="s">
        <v>15</v>
      </c>
      <c r="C21" s="21" t="s">
        <v>4</v>
      </c>
      <c r="D21" s="22">
        <v>2.6859999999999999</v>
      </c>
      <c r="E21" s="32">
        <f>D21*Zdroj!D21</f>
        <v>40.29</v>
      </c>
      <c r="F21" s="33"/>
      <c r="G21" s="23"/>
      <c r="H21" s="23">
        <v>39</v>
      </c>
      <c r="I21" s="40" t="s">
        <v>97</v>
      </c>
      <c r="J21" s="41">
        <f>K21*2</f>
        <v>38.006666666665602</v>
      </c>
      <c r="K21" s="47">
        <f>(E73-SUM(J14:J20,J10:J11))/3</f>
        <v>19.003333333332801</v>
      </c>
      <c r="L21" s="43">
        <f t="shared" si="0"/>
        <v>1.5491857443096189E-3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24533.3181035712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2.6859999999999999</v>
      </c>
      <c r="E30" s="32">
        <f>D30*Zdroj!D30</f>
        <v>94.009999999999991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2.6859999999999999</v>
      </c>
      <c r="E32" s="32">
        <f>D32*Zdroj!D31</f>
        <v>1.0744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2.6859999999999999</v>
      </c>
      <c r="E43" s="32">
        <f>D43*Zdroj!D38</f>
        <v>1477.3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2.6859999999999999</v>
      </c>
      <c r="E45" s="32">
        <f>D45*Zdroj!D40</f>
        <v>2686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2.7050000000000001</v>
      </c>
      <c r="E47" s="32">
        <f>D47*Zdroj!D42</f>
        <v>541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2750+220+1100+1100</f>
        <v>5170</v>
      </c>
      <c r="E51" s="32">
        <f>D51*Zdroj!D44</f>
        <v>13442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21493.154399999999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3040.163703571201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24533.3181035712</v>
      </c>
      <c r="F73" s="55"/>
    </row>
    <row r="74" spans="2:9" x14ac:dyDescent="0.25">
      <c r="C74" s="14" t="s">
        <v>92</v>
      </c>
      <c r="D74" s="14">
        <v>2.6859999999999999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5</vt:i4>
      </vt:variant>
    </vt:vector>
  </HeadingPairs>
  <TitlesOfParts>
    <vt:vector size="5" baseType="lpstr">
      <vt:lpstr>Zdroj</vt:lpstr>
      <vt:lpstr>09B-REF</vt:lpstr>
      <vt:lpstr>09B-120-1</vt:lpstr>
      <vt:lpstr>09B-140-1</vt:lpstr>
      <vt:lpstr>09B-160-1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2015-09-22T06:11:14Z</dcterms:modified>
</cp:coreProperties>
</file>